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01-6-1" sheetId="1" r:id="rId1"/>
    <sheet name="01-1-1" sheetId="2" r:id="rId2"/>
    <sheet name="01-3-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3" l="1"/>
  <c r="R13" i="3"/>
  <c r="R16" i="3"/>
  <c r="O16" i="3"/>
  <c r="M16" i="3"/>
  <c r="J16" i="3"/>
  <c r="J13" i="3" s="1"/>
  <c r="I16" i="3"/>
  <c r="F16" i="3"/>
  <c r="F13" i="3" s="1"/>
  <c r="M13" i="3"/>
  <c r="I13" i="3"/>
  <c r="O13" i="3" l="1"/>
  <c r="M13" i="2" l="1"/>
  <c r="R16" i="2"/>
  <c r="O16" i="2"/>
  <c r="M16" i="2"/>
  <c r="J16" i="2"/>
  <c r="J13" i="2" s="1"/>
  <c r="I16" i="2"/>
  <c r="I13" i="2" s="1"/>
  <c r="F16" i="2"/>
  <c r="F13" i="2"/>
  <c r="O13" i="2" l="1"/>
  <c r="R13" i="2"/>
  <c r="M25" i="1"/>
  <c r="M26" i="1"/>
  <c r="M27" i="1"/>
  <c r="M24" i="1"/>
  <c r="R20" i="1" l="1"/>
  <c r="O20" i="1"/>
  <c r="M20" i="1"/>
  <c r="R16" i="1"/>
  <c r="O16" i="1"/>
  <c r="M16" i="1"/>
  <c r="J13" i="1"/>
  <c r="I13" i="1"/>
  <c r="F13" i="1"/>
  <c r="O13" i="1" l="1"/>
  <c r="M13" i="1"/>
  <c r="R13" i="1"/>
</calcChain>
</file>

<file path=xl/sharedStrings.xml><?xml version="1.0" encoding="utf-8"?>
<sst xmlns="http://schemas.openxmlformats.org/spreadsheetml/2006/main" count="304" uniqueCount="56">
  <si>
    <t>ԾԱՆՈՒՑՈՒՄ
ԱՇՈՑՔԻ ՀԱՄԱՅՆՔԱՊԵՏՐԱՆԻ 2025 ԹՎԱԿԱՆԻ ԳՆՈՒՄՆԵՐԻ ՊԼԱՆՈՒՄ 
ՓՈՓՈԽՈՒԹՅՈՒՆՆԵՐԻ ԵՎ ԼՐԱՑՈՒՄՆԵՐԻ ՄԱՍԻՆ</t>
  </si>
  <si>
    <t>1. Պատվիրատուի անվանումը` Աշոցքի համայնքապետարան</t>
  </si>
  <si>
    <t>2. Ծրագրի անվանումը՝ Ընդհանուր բնույթի հանրային ծառայություններ (այլ դասերին չպատկանող)</t>
  </si>
  <si>
    <t>3. Ծրագրի դասման բյուջետային ծախսերի գործառական դասակարգման</t>
  </si>
  <si>
    <t>Բաժին N</t>
  </si>
  <si>
    <t>01</t>
  </si>
  <si>
    <t>Խումբ N</t>
  </si>
  <si>
    <t>6</t>
  </si>
  <si>
    <t>Դաս N</t>
  </si>
  <si>
    <t>1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</si>
  <si>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</si>
  <si>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</si>
  <si>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</si>
  <si>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</si>
  <si>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</si>
  <si>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</si>
  <si>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</si>
  <si>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</si>
  <si>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</si>
  <si>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</si>
  <si>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</si>
  <si>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</si>
  <si>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</si>
  <si>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</si>
  <si>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</si>
  <si>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</si>
  <si>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</si>
  <si>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</si>
  <si>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</si>
  <si>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</si>
  <si>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</si>
  <si>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</si>
  <si>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</si>
  <si>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</si>
  <si>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</si>
  <si>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</si>
  <si>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</si>
  <si>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</si>
  <si>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ՄԱ</t>
  </si>
  <si>
    <t>ԳՀ</t>
  </si>
  <si>
    <t>հատ</t>
  </si>
  <si>
    <t>2. Ծրագրի անվանումը՝ Օրենսդիր և գործադիր մարմիններ, պետական կառավարում</t>
  </si>
  <si>
    <t>Տրանսպորտային նյութեր</t>
  </si>
  <si>
    <t>Ջեռոց</t>
  </si>
  <si>
    <t>Ներկառուցվող գազօջախ</t>
  </si>
  <si>
    <t>Սառնարան</t>
  </si>
  <si>
    <t>Խոհանոցի կահույք</t>
  </si>
  <si>
    <t>Խոհանոցի սեղան</t>
  </si>
  <si>
    <t>Խոհանոցի աթոռ</t>
  </si>
  <si>
    <t>Ավտոմեքենա</t>
  </si>
  <si>
    <t>Արտաքին աուդիտի ծառայություն</t>
  </si>
  <si>
    <t>Այլ մեքենաներ և սարքավորումներ</t>
  </si>
  <si>
    <t>Կառավարչական ծառայություններ</t>
  </si>
  <si>
    <t>2. Ծրագրի անվանումը՝ Ընդհանուր բնույթի այլ ծառայություններ</t>
  </si>
  <si>
    <t>3</t>
  </si>
  <si>
    <t>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</si>
</sst>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opLeftCell="A10" zoomScale="85" zoomScaleNormal="85" workbookViewId="0">
      <selection activeCell="B22" sqref="B22"/>
    </sheetView>
  </sheetViews>
  <sheetFormatPr defaultRowHeight="15" x14ac:dyDescent="0.25"/>
  <cols>
    <col min="3" max="3" width="12.28515625" customWidth="1"/>
    <col min="6" max="6" width="13.85546875" customWidth="1"/>
    <col min="8" max="8" width="20" customWidth="1"/>
    <col min="9" max="9" width="11.42578125" bestFit="1" customWidth="1"/>
    <col min="10" max="10" width="13.5703125" customWidth="1"/>
    <col min="11" max="11" width="12.7109375" customWidth="1"/>
    <col min="13" max="13" width="9.85546875" bestFit="1" customWidth="1"/>
    <col min="15" max="15" width="12.7109375" customWidth="1"/>
    <col min="16" max="16" width="11.42578125" customWidth="1"/>
    <col min="18" max="18" width="13.42578125" customWidth="1"/>
  </cols>
  <sheetData>
    <row r="1" spans="1:19" ht="16.5" x14ac:dyDescent="0.3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x14ac:dyDescent="0.2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x14ac:dyDescent="0.25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x14ac:dyDescent="0.25">
      <c r="A6" s="18" t="s">
        <v>4</v>
      </c>
      <c r="B6" s="18"/>
      <c r="C6" s="18"/>
      <c r="D6" s="18"/>
      <c r="E6" s="18"/>
      <c r="F6" s="18"/>
      <c r="G6" s="18"/>
      <c r="H6" s="18"/>
      <c r="I6" s="19"/>
      <c r="J6" s="1" t="s">
        <v>5</v>
      </c>
      <c r="K6" s="20"/>
      <c r="L6" s="21"/>
      <c r="M6" s="21"/>
      <c r="N6" s="21"/>
      <c r="O6" s="21"/>
      <c r="P6" s="21"/>
      <c r="Q6" s="21"/>
      <c r="R6" s="21"/>
      <c r="S6" s="21"/>
    </row>
    <row r="7" spans="1:19" x14ac:dyDescent="0.25">
      <c r="A7" s="18" t="s">
        <v>6</v>
      </c>
      <c r="B7" s="18"/>
      <c r="C7" s="18"/>
      <c r="D7" s="18"/>
      <c r="E7" s="18"/>
      <c r="F7" s="18"/>
      <c r="G7" s="18"/>
      <c r="H7" s="18"/>
      <c r="I7" s="19"/>
      <c r="J7" s="1" t="s">
        <v>7</v>
      </c>
      <c r="K7" s="20"/>
      <c r="L7" s="21"/>
      <c r="M7" s="21"/>
      <c r="N7" s="21"/>
      <c r="O7" s="21"/>
      <c r="P7" s="21"/>
      <c r="Q7" s="21"/>
      <c r="R7" s="21"/>
      <c r="S7" s="21"/>
    </row>
    <row r="8" spans="1:19" x14ac:dyDescent="0.25">
      <c r="A8" s="18" t="s">
        <v>8</v>
      </c>
      <c r="B8" s="18"/>
      <c r="C8" s="18"/>
      <c r="D8" s="18"/>
      <c r="E8" s="18"/>
      <c r="F8" s="18"/>
      <c r="G8" s="18"/>
      <c r="H8" s="18"/>
      <c r="I8" s="19"/>
      <c r="J8" s="1" t="s">
        <v>9</v>
      </c>
      <c r="K8" s="20"/>
      <c r="L8" s="21"/>
      <c r="M8" s="21"/>
      <c r="N8" s="21"/>
      <c r="O8" s="21"/>
      <c r="P8" s="21"/>
      <c r="Q8" s="21"/>
      <c r="R8" s="21"/>
      <c r="S8" s="21"/>
    </row>
    <row r="9" spans="1:19" ht="9" customHeight="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60" customHeight="1" x14ac:dyDescent="0.25">
      <c r="A10" s="30" t="s">
        <v>10</v>
      </c>
      <c r="B10" s="29" t="s">
        <v>11</v>
      </c>
      <c r="C10" s="29"/>
      <c r="D10" s="29"/>
      <c r="E10" s="29"/>
      <c r="F10" s="29"/>
      <c r="G10" s="29" t="s">
        <v>12</v>
      </c>
      <c r="H10" s="30"/>
      <c r="I10" s="30"/>
      <c r="J10" s="29" t="s">
        <v>13</v>
      </c>
      <c r="K10" s="29" t="s">
        <v>14</v>
      </c>
      <c r="L10" s="30"/>
      <c r="M10" s="30"/>
      <c r="N10" s="29" t="s">
        <v>15</v>
      </c>
      <c r="O10" s="30"/>
      <c r="P10" s="29" t="s">
        <v>16</v>
      </c>
      <c r="Q10" s="30"/>
      <c r="R10" s="30"/>
      <c r="S10" s="30" t="s">
        <v>17</v>
      </c>
    </row>
    <row r="11" spans="1:19" ht="119.25" customHeight="1" x14ac:dyDescent="0.25">
      <c r="A11" s="30"/>
      <c r="B11" s="2" t="s">
        <v>18</v>
      </c>
      <c r="C11" s="3" t="s">
        <v>19</v>
      </c>
      <c r="D11" s="2" t="s">
        <v>20</v>
      </c>
      <c r="E11" s="2" t="s">
        <v>21</v>
      </c>
      <c r="F11" s="2" t="s">
        <v>22</v>
      </c>
      <c r="G11" s="3" t="s">
        <v>23</v>
      </c>
      <c r="H11" s="2" t="s">
        <v>24</v>
      </c>
      <c r="I11" s="2" t="s">
        <v>25</v>
      </c>
      <c r="J11" s="30"/>
      <c r="K11" s="3" t="s">
        <v>23</v>
      </c>
      <c r="L11" s="2" t="s">
        <v>24</v>
      </c>
      <c r="M11" s="2" t="s">
        <v>26</v>
      </c>
      <c r="N11" s="2" t="s">
        <v>27</v>
      </c>
      <c r="O11" s="2" t="s">
        <v>28</v>
      </c>
      <c r="P11" s="2" t="s">
        <v>29</v>
      </c>
      <c r="Q11" s="3" t="s">
        <v>10</v>
      </c>
      <c r="R11" s="2" t="s">
        <v>30</v>
      </c>
      <c r="S11" s="30"/>
    </row>
    <row r="12" spans="1:19" x14ac:dyDescent="0.25">
      <c r="A12" s="3"/>
      <c r="B12" s="3">
        <v>1</v>
      </c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7</v>
      </c>
      <c r="I12" s="3">
        <v>8</v>
      </c>
      <c r="J12" s="2">
        <v>9</v>
      </c>
      <c r="K12" s="3">
        <v>10</v>
      </c>
      <c r="L12" s="3">
        <v>11</v>
      </c>
      <c r="M12" s="3">
        <v>12</v>
      </c>
      <c r="N12" s="3">
        <v>13</v>
      </c>
      <c r="O12" s="2">
        <v>14</v>
      </c>
      <c r="P12" s="3">
        <v>15</v>
      </c>
      <c r="Q12" s="3">
        <v>16</v>
      </c>
      <c r="R12" s="2">
        <v>17</v>
      </c>
      <c r="S12" s="3">
        <v>18</v>
      </c>
    </row>
    <row r="13" spans="1:19" x14ac:dyDescent="0.25">
      <c r="A13" s="4"/>
      <c r="B13" s="4"/>
      <c r="C13" s="4" t="s">
        <v>31</v>
      </c>
      <c r="D13" s="4" t="s">
        <v>32</v>
      </c>
      <c r="E13" s="4" t="s">
        <v>32</v>
      </c>
      <c r="F13" s="5">
        <f>F16</f>
        <v>0</v>
      </c>
      <c r="G13" s="4" t="s">
        <v>32</v>
      </c>
      <c r="H13" s="4" t="s">
        <v>32</v>
      </c>
      <c r="I13" s="5">
        <f>+I16</f>
        <v>0</v>
      </c>
      <c r="J13" s="5">
        <f>J16</f>
        <v>0</v>
      </c>
      <c r="K13" s="4" t="s">
        <v>32</v>
      </c>
      <c r="L13" s="4" t="s">
        <v>32</v>
      </c>
      <c r="M13" s="5">
        <f>+M16+M20</f>
        <v>89</v>
      </c>
      <c r="N13" s="4" t="s">
        <v>32</v>
      </c>
      <c r="O13" s="5">
        <f>O16+O20</f>
        <v>89</v>
      </c>
      <c r="P13" s="4" t="s">
        <v>32</v>
      </c>
      <c r="Q13" s="4" t="s">
        <v>32</v>
      </c>
      <c r="R13" s="5">
        <f>+R16+R20</f>
        <v>89</v>
      </c>
      <c r="S13" s="4" t="s">
        <v>32</v>
      </c>
    </row>
    <row r="14" spans="1:19" x14ac:dyDescent="0.25">
      <c r="A14" s="31" t="s">
        <v>33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 x14ac:dyDescent="0.25">
      <c r="A15" s="26" t="s">
        <v>34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 x14ac:dyDescent="0.25">
      <c r="A16" s="3"/>
      <c r="B16" s="3"/>
      <c r="C16" s="3" t="s">
        <v>35</v>
      </c>
      <c r="D16" s="3" t="s">
        <v>32</v>
      </c>
      <c r="E16" s="3" t="s">
        <v>32</v>
      </c>
      <c r="F16" s="6">
        <v>0</v>
      </c>
      <c r="G16" s="3" t="s">
        <v>32</v>
      </c>
      <c r="H16" s="3" t="s">
        <v>32</v>
      </c>
      <c r="I16" s="6">
        <v>0</v>
      </c>
      <c r="J16" s="6">
        <v>0</v>
      </c>
      <c r="K16" s="3" t="s">
        <v>32</v>
      </c>
      <c r="L16" s="3" t="s">
        <v>32</v>
      </c>
      <c r="M16" s="6">
        <f>SUM(M18)</f>
        <v>0</v>
      </c>
      <c r="N16" s="3" t="s">
        <v>32</v>
      </c>
      <c r="O16" s="6">
        <f>SUM(O18)</f>
        <v>0</v>
      </c>
      <c r="P16" s="3" t="s">
        <v>32</v>
      </c>
      <c r="Q16" s="3" t="s">
        <v>32</v>
      </c>
      <c r="R16" s="6">
        <f>SUM(R18)</f>
        <v>0</v>
      </c>
      <c r="S16" s="3" t="s">
        <v>32</v>
      </c>
    </row>
    <row r="17" spans="1:19" x14ac:dyDescent="0.25">
      <c r="A17" s="27" t="s">
        <v>36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x14ac:dyDescent="0.25">
      <c r="A19" s="26" t="s">
        <v>37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x14ac:dyDescent="0.25">
      <c r="A20" s="3"/>
      <c r="B20" s="3"/>
      <c r="C20" s="3" t="s">
        <v>35</v>
      </c>
      <c r="D20" s="3" t="s">
        <v>32</v>
      </c>
      <c r="E20" s="3" t="s">
        <v>32</v>
      </c>
      <c r="F20" s="3" t="s">
        <v>32</v>
      </c>
      <c r="G20" s="3" t="s">
        <v>32</v>
      </c>
      <c r="H20" s="3" t="s">
        <v>32</v>
      </c>
      <c r="I20" s="3" t="s">
        <v>32</v>
      </c>
      <c r="J20" s="3" t="s">
        <v>32</v>
      </c>
      <c r="K20" s="3" t="s">
        <v>32</v>
      </c>
      <c r="L20" s="3" t="s">
        <v>32</v>
      </c>
      <c r="M20" s="6">
        <f>SUM(M22:M22)</f>
        <v>89</v>
      </c>
      <c r="N20" s="3" t="s">
        <v>32</v>
      </c>
      <c r="O20" s="6">
        <f>SUM(O22:O22)</f>
        <v>89</v>
      </c>
      <c r="P20" s="3" t="s">
        <v>32</v>
      </c>
      <c r="Q20" s="3" t="s">
        <v>32</v>
      </c>
      <c r="R20" s="6">
        <f>SUM(R22:R22)</f>
        <v>89</v>
      </c>
      <c r="S20" s="3" t="s">
        <v>32</v>
      </c>
    </row>
    <row r="21" spans="1:19" x14ac:dyDescent="0.25">
      <c r="A21" s="27" t="s">
        <v>36</v>
      </c>
      <c r="B21" s="27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ht="42" x14ac:dyDescent="0.25">
      <c r="A22" s="8">
        <v>1</v>
      </c>
      <c r="B22" s="9">
        <v>39711270</v>
      </c>
      <c r="C22" s="2" t="s">
        <v>43</v>
      </c>
      <c r="D22" s="11" t="s">
        <v>40</v>
      </c>
      <c r="E22" s="8" t="s">
        <v>32</v>
      </c>
      <c r="F22" s="8" t="s">
        <v>32</v>
      </c>
      <c r="G22" s="8" t="s">
        <v>32</v>
      </c>
      <c r="H22" s="8" t="s">
        <v>32</v>
      </c>
      <c r="I22" s="8" t="s">
        <v>32</v>
      </c>
      <c r="J22" s="8" t="s">
        <v>32</v>
      </c>
      <c r="K22" s="3">
        <v>1</v>
      </c>
      <c r="L22" s="3">
        <v>89000</v>
      </c>
      <c r="M22" s="6">
        <v>89</v>
      </c>
      <c r="N22" s="3">
        <v>1</v>
      </c>
      <c r="O22" s="6">
        <v>89</v>
      </c>
      <c r="P22" s="10" t="s">
        <v>51</v>
      </c>
      <c r="Q22" s="8">
        <v>5129</v>
      </c>
      <c r="R22" s="6">
        <v>89</v>
      </c>
      <c r="S22" s="3" t="s">
        <v>38</v>
      </c>
    </row>
    <row r="23" spans="1:19" ht="63" customHeight="1" x14ac:dyDescent="0.25">
      <c r="A23" s="8">
        <v>2</v>
      </c>
      <c r="B23" s="9">
        <v>39722200</v>
      </c>
      <c r="C23" s="2" t="s">
        <v>44</v>
      </c>
      <c r="D23" s="2" t="s">
        <v>40</v>
      </c>
      <c r="E23" s="8" t="s">
        <v>32</v>
      </c>
      <c r="F23" s="8" t="s">
        <v>32</v>
      </c>
      <c r="G23" s="8" t="s">
        <v>32</v>
      </c>
      <c r="H23" s="8" t="s">
        <v>32</v>
      </c>
      <c r="I23" s="8" t="s">
        <v>32</v>
      </c>
      <c r="J23" s="8" t="s">
        <v>32</v>
      </c>
      <c r="K23" s="3">
        <v>1</v>
      </c>
      <c r="L23" s="3">
        <v>49000</v>
      </c>
      <c r="M23" s="6">
        <v>49</v>
      </c>
      <c r="N23" s="3">
        <v>1</v>
      </c>
      <c r="O23" s="6">
        <v>49</v>
      </c>
      <c r="P23" s="10" t="s">
        <v>51</v>
      </c>
      <c r="Q23" s="8">
        <v>5129</v>
      </c>
      <c r="R23" s="6">
        <v>49</v>
      </c>
      <c r="S23" s="3" t="s">
        <v>38</v>
      </c>
    </row>
    <row r="24" spans="1:19" ht="42" x14ac:dyDescent="0.25">
      <c r="A24" s="8">
        <v>3</v>
      </c>
      <c r="B24" s="9">
        <v>39711140</v>
      </c>
      <c r="C24" s="2" t="s">
        <v>45</v>
      </c>
      <c r="D24" s="2" t="s">
        <v>40</v>
      </c>
      <c r="E24" s="8" t="s">
        <v>32</v>
      </c>
      <c r="F24" s="8" t="s">
        <v>32</v>
      </c>
      <c r="G24" s="8" t="s">
        <v>32</v>
      </c>
      <c r="H24" s="8" t="s">
        <v>32</v>
      </c>
      <c r="I24" s="8" t="s">
        <v>32</v>
      </c>
      <c r="J24" s="8" t="s">
        <v>32</v>
      </c>
      <c r="K24" s="3">
        <v>1</v>
      </c>
      <c r="L24" s="3">
        <v>209000</v>
      </c>
      <c r="M24" s="6">
        <f>(L24*K24)/1000</f>
        <v>209</v>
      </c>
      <c r="N24" s="3">
        <v>1</v>
      </c>
      <c r="O24" s="6">
        <v>209</v>
      </c>
      <c r="P24" s="10" t="s">
        <v>51</v>
      </c>
      <c r="Q24" s="8">
        <v>5129</v>
      </c>
      <c r="R24" s="6">
        <v>209</v>
      </c>
      <c r="S24" s="3" t="s">
        <v>38</v>
      </c>
    </row>
    <row r="25" spans="1:19" ht="42" x14ac:dyDescent="0.25">
      <c r="A25" s="8">
        <v>4</v>
      </c>
      <c r="B25" s="9">
        <v>39141290</v>
      </c>
      <c r="C25" s="2" t="s">
        <v>46</v>
      </c>
      <c r="D25" s="2" t="s">
        <v>40</v>
      </c>
      <c r="E25" s="8" t="s">
        <v>32</v>
      </c>
      <c r="F25" s="8" t="s">
        <v>32</v>
      </c>
      <c r="G25" s="8" t="s">
        <v>32</v>
      </c>
      <c r="H25" s="8" t="s">
        <v>32</v>
      </c>
      <c r="I25" s="8" t="s">
        <v>32</v>
      </c>
      <c r="J25" s="8" t="s">
        <v>32</v>
      </c>
      <c r="K25" s="3">
        <v>1</v>
      </c>
      <c r="L25" s="3">
        <v>350000</v>
      </c>
      <c r="M25" s="6">
        <f>(L25*K25)/1000</f>
        <v>350</v>
      </c>
      <c r="N25" s="3">
        <v>1</v>
      </c>
      <c r="O25" s="6">
        <v>350</v>
      </c>
      <c r="P25" s="10" t="s">
        <v>51</v>
      </c>
      <c r="Q25" s="8">
        <v>5129</v>
      </c>
      <c r="R25" s="6">
        <v>350</v>
      </c>
      <c r="S25" s="13" t="s">
        <v>38</v>
      </c>
    </row>
    <row r="26" spans="1:19" ht="42" x14ac:dyDescent="0.25">
      <c r="A26" s="8">
        <v>5</v>
      </c>
      <c r="B26" s="9">
        <v>39121200</v>
      </c>
      <c r="C26" s="2" t="s">
        <v>47</v>
      </c>
      <c r="D26" s="2" t="s">
        <v>40</v>
      </c>
      <c r="E26" s="8" t="s">
        <v>32</v>
      </c>
      <c r="F26" s="8" t="s">
        <v>32</v>
      </c>
      <c r="G26" s="8" t="s">
        <v>32</v>
      </c>
      <c r="H26" s="8" t="s">
        <v>32</v>
      </c>
      <c r="I26" s="8" t="s">
        <v>32</v>
      </c>
      <c r="J26" s="8" t="s">
        <v>32</v>
      </c>
      <c r="K26" s="3">
        <v>3</v>
      </c>
      <c r="L26" s="3">
        <v>30000</v>
      </c>
      <c r="M26" s="6">
        <f>(L26*K26)/1000</f>
        <v>90</v>
      </c>
      <c r="N26" s="3">
        <v>3</v>
      </c>
      <c r="O26" s="6">
        <v>90</v>
      </c>
      <c r="P26" s="10" t="s">
        <v>51</v>
      </c>
      <c r="Q26" s="8">
        <v>5129</v>
      </c>
      <c r="R26" s="6">
        <v>90</v>
      </c>
      <c r="S26" s="13" t="s">
        <v>38</v>
      </c>
    </row>
    <row r="27" spans="1:19" ht="42" x14ac:dyDescent="0.25">
      <c r="A27" s="8">
        <v>6</v>
      </c>
      <c r="B27" s="9">
        <v>39111140</v>
      </c>
      <c r="C27" s="2" t="s">
        <v>48</v>
      </c>
      <c r="D27" s="2" t="s">
        <v>40</v>
      </c>
      <c r="E27" s="8" t="s">
        <v>32</v>
      </c>
      <c r="F27" s="8" t="s">
        <v>32</v>
      </c>
      <c r="G27" s="8" t="s">
        <v>32</v>
      </c>
      <c r="H27" s="8" t="s">
        <v>32</v>
      </c>
      <c r="I27" s="8" t="s">
        <v>32</v>
      </c>
      <c r="J27" s="8" t="s">
        <v>32</v>
      </c>
      <c r="K27" s="3">
        <v>30</v>
      </c>
      <c r="L27" s="3">
        <v>5000</v>
      </c>
      <c r="M27" s="6">
        <f>(L27*K27)/1000</f>
        <v>150</v>
      </c>
      <c r="N27" s="3">
        <v>30</v>
      </c>
      <c r="O27" s="6">
        <v>150</v>
      </c>
      <c r="P27" s="10" t="s">
        <v>51</v>
      </c>
      <c r="Q27" s="8">
        <v>5129</v>
      </c>
      <c r="R27" s="6">
        <v>150</v>
      </c>
      <c r="S27" s="13" t="s">
        <v>38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B22" sqref="B22"/>
    </sheetView>
  </sheetViews>
  <sheetFormatPr defaultRowHeight="15" x14ac:dyDescent="0.25"/>
  <cols>
    <col min="3" max="3" width="11.5703125" customWidth="1"/>
    <col min="4" max="4" width="7.28515625" bestFit="1" customWidth="1"/>
    <col min="13" max="13" width="10.42578125" bestFit="1" customWidth="1"/>
  </cols>
  <sheetData>
    <row r="1" spans="1:19" ht="16.5" x14ac:dyDescent="0.3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x14ac:dyDescent="0.2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x14ac:dyDescent="0.25">
      <c r="A4" s="24" t="s">
        <v>41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x14ac:dyDescent="0.25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x14ac:dyDescent="0.25">
      <c r="A6" s="18" t="s">
        <v>4</v>
      </c>
      <c r="B6" s="18"/>
      <c r="C6" s="18"/>
      <c r="D6" s="18"/>
      <c r="E6" s="18"/>
      <c r="F6" s="18"/>
      <c r="G6" s="18"/>
      <c r="H6" s="18"/>
      <c r="I6" s="19"/>
      <c r="J6" s="1" t="s">
        <v>5</v>
      </c>
      <c r="K6" s="20"/>
      <c r="L6" s="21"/>
      <c r="M6" s="21"/>
      <c r="N6" s="21"/>
      <c r="O6" s="21"/>
      <c r="P6" s="21"/>
      <c r="Q6" s="21"/>
      <c r="R6" s="21"/>
      <c r="S6" s="21"/>
    </row>
    <row r="7" spans="1:19" x14ac:dyDescent="0.25">
      <c r="A7" s="18" t="s">
        <v>6</v>
      </c>
      <c r="B7" s="18"/>
      <c r="C7" s="18"/>
      <c r="D7" s="18"/>
      <c r="E7" s="18"/>
      <c r="F7" s="18"/>
      <c r="G7" s="18"/>
      <c r="H7" s="18"/>
      <c r="I7" s="19"/>
      <c r="J7" s="1" t="s">
        <v>9</v>
      </c>
      <c r="K7" s="20"/>
      <c r="L7" s="21"/>
      <c r="M7" s="21"/>
      <c r="N7" s="21"/>
      <c r="O7" s="21"/>
      <c r="P7" s="21"/>
      <c r="Q7" s="21"/>
      <c r="R7" s="21"/>
      <c r="S7" s="21"/>
    </row>
    <row r="8" spans="1:19" x14ac:dyDescent="0.25">
      <c r="A8" s="18" t="s">
        <v>8</v>
      </c>
      <c r="B8" s="18"/>
      <c r="C8" s="18"/>
      <c r="D8" s="18"/>
      <c r="E8" s="18"/>
      <c r="F8" s="18"/>
      <c r="G8" s="18"/>
      <c r="H8" s="18"/>
      <c r="I8" s="19"/>
      <c r="J8" s="1" t="s">
        <v>9</v>
      </c>
      <c r="K8" s="20"/>
      <c r="L8" s="21"/>
      <c r="M8" s="21"/>
      <c r="N8" s="21"/>
      <c r="O8" s="21"/>
      <c r="P8" s="21"/>
      <c r="Q8" s="21"/>
      <c r="R8" s="21"/>
      <c r="S8" s="21"/>
    </row>
    <row r="9" spans="1:19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x14ac:dyDescent="0.25">
      <c r="A10" s="30" t="s">
        <v>10</v>
      </c>
      <c r="B10" s="29" t="s">
        <v>11</v>
      </c>
      <c r="C10" s="29"/>
      <c r="D10" s="29"/>
      <c r="E10" s="29"/>
      <c r="F10" s="29"/>
      <c r="G10" s="29" t="s">
        <v>12</v>
      </c>
      <c r="H10" s="30"/>
      <c r="I10" s="30"/>
      <c r="J10" s="29" t="s">
        <v>13</v>
      </c>
      <c r="K10" s="29" t="s">
        <v>14</v>
      </c>
      <c r="L10" s="30"/>
      <c r="M10" s="30"/>
      <c r="N10" s="29" t="s">
        <v>15</v>
      </c>
      <c r="O10" s="30"/>
      <c r="P10" s="29" t="s">
        <v>16</v>
      </c>
      <c r="Q10" s="30"/>
      <c r="R10" s="30"/>
      <c r="S10" s="30" t="s">
        <v>17</v>
      </c>
    </row>
    <row r="11" spans="1:19" ht="105" x14ac:dyDescent="0.25">
      <c r="A11" s="30"/>
      <c r="B11" s="12" t="s">
        <v>18</v>
      </c>
      <c r="C11" s="13" t="s">
        <v>19</v>
      </c>
      <c r="D11" s="12" t="s">
        <v>20</v>
      </c>
      <c r="E11" s="12" t="s">
        <v>21</v>
      </c>
      <c r="F11" s="12" t="s">
        <v>22</v>
      </c>
      <c r="G11" s="13" t="s">
        <v>23</v>
      </c>
      <c r="H11" s="12" t="s">
        <v>24</v>
      </c>
      <c r="I11" s="12" t="s">
        <v>25</v>
      </c>
      <c r="J11" s="30"/>
      <c r="K11" s="13" t="s">
        <v>23</v>
      </c>
      <c r="L11" s="12" t="s">
        <v>24</v>
      </c>
      <c r="M11" s="12" t="s">
        <v>26</v>
      </c>
      <c r="N11" s="12" t="s">
        <v>27</v>
      </c>
      <c r="O11" s="12" t="s">
        <v>28</v>
      </c>
      <c r="P11" s="12" t="s">
        <v>29</v>
      </c>
      <c r="Q11" s="13" t="s">
        <v>10</v>
      </c>
      <c r="R11" s="12" t="s">
        <v>30</v>
      </c>
      <c r="S11" s="30"/>
    </row>
    <row r="12" spans="1:19" x14ac:dyDescent="0.25">
      <c r="A12" s="13"/>
      <c r="B12" s="13">
        <v>1</v>
      </c>
      <c r="C12" s="13">
        <v>2</v>
      </c>
      <c r="D12" s="13">
        <v>3</v>
      </c>
      <c r="E12" s="13">
        <v>4</v>
      </c>
      <c r="F12" s="13">
        <v>5</v>
      </c>
      <c r="G12" s="13">
        <v>6</v>
      </c>
      <c r="H12" s="13">
        <v>7</v>
      </c>
      <c r="I12" s="13">
        <v>8</v>
      </c>
      <c r="J12" s="12">
        <v>9</v>
      </c>
      <c r="K12" s="13">
        <v>10</v>
      </c>
      <c r="L12" s="13">
        <v>11</v>
      </c>
      <c r="M12" s="13">
        <v>12</v>
      </c>
      <c r="N12" s="13">
        <v>13</v>
      </c>
      <c r="O12" s="12">
        <v>14</v>
      </c>
      <c r="P12" s="13">
        <v>15</v>
      </c>
      <c r="Q12" s="13">
        <v>16</v>
      </c>
      <c r="R12" s="12">
        <v>17</v>
      </c>
      <c r="S12" s="13">
        <v>18</v>
      </c>
    </row>
    <row r="13" spans="1:19" x14ac:dyDescent="0.25">
      <c r="A13" s="4"/>
      <c r="B13" s="4"/>
      <c r="C13" s="4" t="s">
        <v>31</v>
      </c>
      <c r="D13" s="4" t="s">
        <v>32</v>
      </c>
      <c r="E13" s="4" t="s">
        <v>32</v>
      </c>
      <c r="F13" s="5">
        <f>F16</f>
        <v>0</v>
      </c>
      <c r="G13" s="4" t="s">
        <v>32</v>
      </c>
      <c r="H13" s="4" t="s">
        <v>32</v>
      </c>
      <c r="I13" s="5">
        <f>+I16</f>
        <v>0</v>
      </c>
      <c r="J13" s="5">
        <f>J16</f>
        <v>0</v>
      </c>
      <c r="K13" s="4" t="s">
        <v>32</v>
      </c>
      <c r="L13" s="4" t="s">
        <v>32</v>
      </c>
      <c r="M13" s="5">
        <f>M16+M20</f>
        <v>12000</v>
      </c>
      <c r="N13" s="4" t="s">
        <v>32</v>
      </c>
      <c r="O13" s="5">
        <f>O16+O20</f>
        <v>12000</v>
      </c>
      <c r="P13" s="4" t="s">
        <v>32</v>
      </c>
      <c r="Q13" s="4" t="s">
        <v>32</v>
      </c>
      <c r="R13" s="5">
        <f>R16+R20</f>
        <v>12000</v>
      </c>
      <c r="S13" s="4" t="s">
        <v>32</v>
      </c>
    </row>
    <row r="14" spans="1:19" x14ac:dyDescent="0.25">
      <c r="A14" s="31" t="s">
        <v>33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 x14ac:dyDescent="0.25">
      <c r="A15" s="26" t="s">
        <v>34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 x14ac:dyDescent="0.25">
      <c r="A16" s="13"/>
      <c r="B16" s="13"/>
      <c r="C16" s="13" t="s">
        <v>35</v>
      </c>
      <c r="D16" s="13" t="s">
        <v>32</v>
      </c>
      <c r="E16" s="13" t="s">
        <v>32</v>
      </c>
      <c r="F16" s="6">
        <f>SUM(F18:F18)</f>
        <v>0</v>
      </c>
      <c r="G16" s="13" t="s">
        <v>32</v>
      </c>
      <c r="H16" s="13" t="s">
        <v>32</v>
      </c>
      <c r="I16" s="6">
        <f>SUM(I18:I18)</f>
        <v>0</v>
      </c>
      <c r="J16" s="6">
        <f>SUM(J18:J18)</f>
        <v>0</v>
      </c>
      <c r="K16" s="13" t="s">
        <v>32</v>
      </c>
      <c r="L16" s="13" t="s">
        <v>32</v>
      </c>
      <c r="M16" s="6">
        <f>SUM(M18:M18)</f>
        <v>0</v>
      </c>
      <c r="N16" s="13" t="s">
        <v>32</v>
      </c>
      <c r="O16" s="6">
        <f>SUM(O18:O18)</f>
        <v>0</v>
      </c>
      <c r="P16" s="13" t="s">
        <v>32</v>
      </c>
      <c r="Q16" s="13" t="s">
        <v>32</v>
      </c>
      <c r="R16" s="6">
        <f>SUM(R18:R18)</f>
        <v>0</v>
      </c>
      <c r="S16" s="13" t="s">
        <v>32</v>
      </c>
    </row>
    <row r="17" spans="1:19" x14ac:dyDescent="0.25">
      <c r="A17" s="27" t="s">
        <v>36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x14ac:dyDescent="0.25">
      <c r="A18" s="13"/>
      <c r="B18" s="13"/>
      <c r="C18" s="12"/>
      <c r="D18" s="13"/>
      <c r="E18" s="13"/>
      <c r="F18" s="16"/>
      <c r="G18" s="13"/>
      <c r="H18" s="13"/>
      <c r="I18" s="16"/>
      <c r="J18" s="16"/>
      <c r="K18" s="13"/>
      <c r="L18" s="13"/>
      <c r="M18" s="16"/>
      <c r="N18" s="13"/>
      <c r="O18" s="16"/>
      <c r="P18" s="10"/>
      <c r="Q18" s="13"/>
      <c r="R18" s="16"/>
      <c r="S18" s="13"/>
    </row>
    <row r="19" spans="1:19" x14ac:dyDescent="0.25">
      <c r="A19" s="26" t="s">
        <v>37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x14ac:dyDescent="0.25">
      <c r="A20" s="13"/>
      <c r="B20" s="13"/>
      <c r="C20" s="13" t="s">
        <v>35</v>
      </c>
      <c r="D20" s="13" t="s">
        <v>32</v>
      </c>
      <c r="E20" s="13" t="s">
        <v>32</v>
      </c>
      <c r="F20" s="13" t="s">
        <v>32</v>
      </c>
      <c r="G20" s="13" t="s">
        <v>32</v>
      </c>
      <c r="H20" s="13" t="s">
        <v>32</v>
      </c>
      <c r="I20" s="13" t="s">
        <v>32</v>
      </c>
      <c r="J20" s="13" t="s">
        <v>32</v>
      </c>
      <c r="K20" s="13" t="s">
        <v>32</v>
      </c>
      <c r="L20" s="13" t="s">
        <v>32</v>
      </c>
      <c r="M20" s="6">
        <v>12000</v>
      </c>
      <c r="N20" s="13" t="s">
        <v>32</v>
      </c>
      <c r="O20" s="6">
        <v>12000</v>
      </c>
      <c r="P20" s="13" t="s">
        <v>32</v>
      </c>
      <c r="Q20" s="13" t="s">
        <v>32</v>
      </c>
      <c r="R20" s="6">
        <v>12000</v>
      </c>
      <c r="S20" s="13" t="s">
        <v>32</v>
      </c>
    </row>
    <row r="21" spans="1:19" x14ac:dyDescent="0.25">
      <c r="A21" s="27" t="s">
        <v>36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ht="31.5" x14ac:dyDescent="0.25">
      <c r="A22" s="8">
        <v>1</v>
      </c>
      <c r="B22" s="8">
        <v>34111280</v>
      </c>
      <c r="C22" s="10" t="s">
        <v>49</v>
      </c>
      <c r="D22" s="8" t="s">
        <v>40</v>
      </c>
      <c r="E22" s="8" t="s">
        <v>32</v>
      </c>
      <c r="F22" s="8" t="s">
        <v>32</v>
      </c>
      <c r="G22" s="8" t="s">
        <v>32</v>
      </c>
      <c r="H22" s="8" t="s">
        <v>32</v>
      </c>
      <c r="I22" s="8" t="s">
        <v>32</v>
      </c>
      <c r="J22" s="8" t="s">
        <v>32</v>
      </c>
      <c r="K22" s="8">
        <v>1</v>
      </c>
      <c r="L22" s="8">
        <v>12000000</v>
      </c>
      <c r="M22" s="17">
        <v>12000</v>
      </c>
      <c r="N22" s="8">
        <v>1</v>
      </c>
      <c r="O22" s="17"/>
      <c r="P22" s="10" t="s">
        <v>42</v>
      </c>
      <c r="Q22" s="8">
        <v>5121</v>
      </c>
      <c r="R22" s="17"/>
      <c r="S22" s="8" t="s">
        <v>39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D22" sqref="D22"/>
    </sheetView>
  </sheetViews>
  <sheetFormatPr defaultRowHeight="15" x14ac:dyDescent="0.25"/>
  <cols>
    <col min="3" max="3" width="11.28515625" customWidth="1"/>
    <col min="8" max="8" width="10.140625" customWidth="1"/>
  </cols>
  <sheetData>
    <row r="1" spans="1:19" ht="16.5" x14ac:dyDescent="0.3">
      <c r="A1" s="22">
        <v>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x14ac:dyDescent="0.2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x14ac:dyDescent="0.25">
      <c r="A4" s="24" t="s">
        <v>53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x14ac:dyDescent="0.25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x14ac:dyDescent="0.25">
      <c r="A6" s="18" t="s">
        <v>4</v>
      </c>
      <c r="B6" s="18"/>
      <c r="C6" s="18"/>
      <c r="D6" s="18"/>
      <c r="E6" s="18"/>
      <c r="F6" s="18"/>
      <c r="G6" s="18"/>
      <c r="H6" s="18"/>
      <c r="I6" s="19"/>
      <c r="J6" s="1" t="s">
        <v>5</v>
      </c>
      <c r="K6" s="20"/>
      <c r="L6" s="21"/>
      <c r="M6" s="21"/>
      <c r="N6" s="21"/>
      <c r="O6" s="21"/>
      <c r="P6" s="21"/>
      <c r="Q6" s="21"/>
      <c r="R6" s="21"/>
      <c r="S6" s="21"/>
    </row>
    <row r="7" spans="1:19" x14ac:dyDescent="0.25">
      <c r="A7" s="18" t="s">
        <v>6</v>
      </c>
      <c r="B7" s="18"/>
      <c r="C7" s="18"/>
      <c r="D7" s="18"/>
      <c r="E7" s="18"/>
      <c r="F7" s="18"/>
      <c r="G7" s="18"/>
      <c r="H7" s="18"/>
      <c r="I7" s="19"/>
      <c r="J7" s="1" t="s">
        <v>54</v>
      </c>
      <c r="K7" s="20"/>
      <c r="L7" s="21"/>
      <c r="M7" s="21"/>
      <c r="N7" s="21"/>
      <c r="O7" s="21"/>
      <c r="P7" s="21"/>
      <c r="Q7" s="21"/>
      <c r="R7" s="21"/>
      <c r="S7" s="21"/>
    </row>
    <row r="8" spans="1:19" x14ac:dyDescent="0.25">
      <c r="A8" s="18" t="s">
        <v>8</v>
      </c>
      <c r="B8" s="18"/>
      <c r="C8" s="18"/>
      <c r="D8" s="18"/>
      <c r="E8" s="18"/>
      <c r="F8" s="18"/>
      <c r="G8" s="18"/>
      <c r="H8" s="18"/>
      <c r="I8" s="19"/>
      <c r="J8" s="1" t="s">
        <v>54</v>
      </c>
      <c r="K8" s="20"/>
      <c r="L8" s="21"/>
      <c r="M8" s="21"/>
      <c r="N8" s="21"/>
      <c r="O8" s="21"/>
      <c r="P8" s="21"/>
      <c r="Q8" s="21"/>
      <c r="R8" s="21"/>
      <c r="S8" s="21"/>
    </row>
    <row r="9" spans="1:19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x14ac:dyDescent="0.25">
      <c r="A10" s="30" t="s">
        <v>10</v>
      </c>
      <c r="B10" s="29" t="s">
        <v>11</v>
      </c>
      <c r="C10" s="29"/>
      <c r="D10" s="29"/>
      <c r="E10" s="29"/>
      <c r="F10" s="29"/>
      <c r="G10" s="29" t="s">
        <v>12</v>
      </c>
      <c r="H10" s="30"/>
      <c r="I10" s="30"/>
      <c r="J10" s="29" t="s">
        <v>13</v>
      </c>
      <c r="K10" s="29" t="s">
        <v>14</v>
      </c>
      <c r="L10" s="30"/>
      <c r="M10" s="30"/>
      <c r="N10" s="29" t="s">
        <v>15</v>
      </c>
      <c r="O10" s="30"/>
      <c r="P10" s="29" t="s">
        <v>16</v>
      </c>
      <c r="Q10" s="30"/>
      <c r="R10" s="30"/>
      <c r="S10" s="30" t="s">
        <v>17</v>
      </c>
    </row>
    <row r="11" spans="1:19" ht="105" x14ac:dyDescent="0.25">
      <c r="A11" s="30"/>
      <c r="B11" s="14" t="s">
        <v>18</v>
      </c>
      <c r="C11" s="15" t="s">
        <v>19</v>
      </c>
      <c r="D11" s="14" t="s">
        <v>20</v>
      </c>
      <c r="E11" s="14" t="s">
        <v>21</v>
      </c>
      <c r="F11" s="14" t="s">
        <v>22</v>
      </c>
      <c r="G11" s="15" t="s">
        <v>23</v>
      </c>
      <c r="H11" s="14" t="s">
        <v>24</v>
      </c>
      <c r="I11" s="14" t="s">
        <v>25</v>
      </c>
      <c r="J11" s="30"/>
      <c r="K11" s="15" t="s">
        <v>23</v>
      </c>
      <c r="L11" s="14" t="s">
        <v>24</v>
      </c>
      <c r="M11" s="14" t="s">
        <v>26</v>
      </c>
      <c r="N11" s="14" t="s">
        <v>27</v>
      </c>
      <c r="O11" s="14" t="s">
        <v>28</v>
      </c>
      <c r="P11" s="14" t="s">
        <v>29</v>
      </c>
      <c r="Q11" s="15" t="s">
        <v>10</v>
      </c>
      <c r="R11" s="14" t="s">
        <v>30</v>
      </c>
      <c r="S11" s="30"/>
    </row>
    <row r="12" spans="1:19" x14ac:dyDescent="0.25">
      <c r="A12" s="15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4">
        <v>9</v>
      </c>
      <c r="K12" s="15">
        <v>10</v>
      </c>
      <c r="L12" s="15">
        <v>11</v>
      </c>
      <c r="M12" s="15">
        <v>12</v>
      </c>
      <c r="N12" s="15">
        <v>13</v>
      </c>
      <c r="O12" s="14">
        <v>14</v>
      </c>
      <c r="P12" s="15">
        <v>15</v>
      </c>
      <c r="Q12" s="15">
        <v>16</v>
      </c>
      <c r="R12" s="14">
        <v>17</v>
      </c>
      <c r="S12" s="15">
        <v>18</v>
      </c>
    </row>
    <row r="13" spans="1:19" x14ac:dyDescent="0.25">
      <c r="A13" s="4"/>
      <c r="B13" s="4"/>
      <c r="C13" s="4" t="s">
        <v>31</v>
      </c>
      <c r="D13" s="4" t="s">
        <v>32</v>
      </c>
      <c r="E13" s="4" t="s">
        <v>32</v>
      </c>
      <c r="F13" s="5">
        <f>F16</f>
        <v>0</v>
      </c>
      <c r="G13" s="4" t="s">
        <v>32</v>
      </c>
      <c r="H13" s="4" t="s">
        <v>32</v>
      </c>
      <c r="I13" s="5">
        <f>+I16</f>
        <v>0</v>
      </c>
      <c r="J13" s="5">
        <f>J16</f>
        <v>0</v>
      </c>
      <c r="K13" s="4" t="s">
        <v>32</v>
      </c>
      <c r="L13" s="4" t="s">
        <v>32</v>
      </c>
      <c r="M13" s="5">
        <f>M16+M20</f>
        <v>1000</v>
      </c>
      <c r="N13" s="4" t="s">
        <v>32</v>
      </c>
      <c r="O13" s="5">
        <f>O16+O20</f>
        <v>1000</v>
      </c>
      <c r="P13" s="4" t="s">
        <v>32</v>
      </c>
      <c r="Q13" s="4" t="s">
        <v>32</v>
      </c>
      <c r="R13" s="5">
        <f>R16+R20</f>
        <v>1000</v>
      </c>
      <c r="S13" s="4" t="s">
        <v>32</v>
      </c>
    </row>
    <row r="14" spans="1:19" x14ac:dyDescent="0.25">
      <c r="A14" s="31" t="s">
        <v>33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 x14ac:dyDescent="0.25">
      <c r="A15" s="26" t="s">
        <v>34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 x14ac:dyDescent="0.25">
      <c r="A16" s="15"/>
      <c r="B16" s="15"/>
      <c r="C16" s="15" t="s">
        <v>35</v>
      </c>
      <c r="D16" s="15" t="s">
        <v>32</v>
      </c>
      <c r="E16" s="15" t="s">
        <v>32</v>
      </c>
      <c r="F16" s="6">
        <f>SUM(F18:F18)</f>
        <v>0</v>
      </c>
      <c r="G16" s="15" t="s">
        <v>32</v>
      </c>
      <c r="H16" s="15" t="s">
        <v>32</v>
      </c>
      <c r="I16" s="6">
        <f>SUM(I18:I18)</f>
        <v>0</v>
      </c>
      <c r="J16" s="6">
        <f>SUM(J18:J18)</f>
        <v>0</v>
      </c>
      <c r="K16" s="15" t="s">
        <v>32</v>
      </c>
      <c r="L16" s="15" t="s">
        <v>32</v>
      </c>
      <c r="M16" s="6">
        <f>SUM(M18:M18)</f>
        <v>0</v>
      </c>
      <c r="N16" s="15" t="s">
        <v>32</v>
      </c>
      <c r="O16" s="6">
        <f>SUM(O18:O18)</f>
        <v>0</v>
      </c>
      <c r="P16" s="15" t="s">
        <v>32</v>
      </c>
      <c r="Q16" s="15" t="s">
        <v>32</v>
      </c>
      <c r="R16" s="6">
        <f>SUM(R18:R18)</f>
        <v>0</v>
      </c>
      <c r="S16" s="15" t="s">
        <v>32</v>
      </c>
    </row>
    <row r="17" spans="1:19" x14ac:dyDescent="0.25">
      <c r="A17" s="27" t="s">
        <v>36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x14ac:dyDescent="0.25">
      <c r="A18" s="15"/>
      <c r="B18" s="15"/>
      <c r="C18" s="14"/>
      <c r="D18" s="15"/>
      <c r="E18" s="15"/>
      <c r="F18" s="16"/>
      <c r="G18" s="15"/>
      <c r="H18" s="15"/>
      <c r="I18" s="16"/>
      <c r="J18" s="16"/>
      <c r="K18" s="15"/>
      <c r="L18" s="15"/>
      <c r="M18" s="16"/>
      <c r="N18" s="15"/>
      <c r="O18" s="16"/>
      <c r="P18" s="10"/>
      <c r="Q18" s="15"/>
      <c r="R18" s="16"/>
      <c r="S18" s="15"/>
    </row>
    <row r="19" spans="1:19" x14ac:dyDescent="0.25">
      <c r="A19" s="26" t="s">
        <v>37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x14ac:dyDescent="0.25">
      <c r="A20" s="15"/>
      <c r="B20" s="15"/>
      <c r="C20" s="15" t="s">
        <v>35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  <c r="I20" s="15" t="s">
        <v>32</v>
      </c>
      <c r="J20" s="15" t="s">
        <v>32</v>
      </c>
      <c r="K20" s="15" t="s">
        <v>32</v>
      </c>
      <c r="L20" s="15" t="s">
        <v>32</v>
      </c>
      <c r="M20" s="6">
        <v>1000</v>
      </c>
      <c r="N20" s="15" t="s">
        <v>32</v>
      </c>
      <c r="O20" s="6">
        <v>1000</v>
      </c>
      <c r="P20" s="15" t="s">
        <v>32</v>
      </c>
      <c r="Q20" s="15" t="s">
        <v>32</v>
      </c>
      <c r="R20" s="6">
        <v>1000</v>
      </c>
      <c r="S20" s="15" t="s">
        <v>32</v>
      </c>
    </row>
    <row r="21" spans="1:19" x14ac:dyDescent="0.25">
      <c r="A21" s="27" t="s">
        <v>36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ht="42" x14ac:dyDescent="0.25">
      <c r="A22" s="8">
        <v>7</v>
      </c>
      <c r="B22" s="9">
        <v>79211150</v>
      </c>
      <c r="C22" s="2" t="s">
        <v>50</v>
      </c>
      <c r="D22" s="2" t="s">
        <v>55</v>
      </c>
      <c r="E22" s="8" t="s">
        <v>32</v>
      </c>
      <c r="F22" s="8" t="s">
        <v>32</v>
      </c>
      <c r="G22" s="8" t="s">
        <v>32</v>
      </c>
      <c r="H22" s="8" t="s">
        <v>32</v>
      </c>
      <c r="I22" s="8" t="s">
        <v>32</v>
      </c>
      <c r="J22" s="8" t="s">
        <v>32</v>
      </c>
      <c r="K22" s="3">
        <v>1</v>
      </c>
      <c r="L22" s="3">
        <v>1200000</v>
      </c>
      <c r="M22" s="6">
        <f>(L22*K22)/1000</f>
        <v>1200</v>
      </c>
      <c r="N22" s="3">
        <v>1</v>
      </c>
      <c r="O22" s="6">
        <v>1200</v>
      </c>
      <c r="P22" s="10" t="s">
        <v>52</v>
      </c>
      <c r="Q22" s="8">
        <v>4235</v>
      </c>
      <c r="R22" s="6">
        <v>1200</v>
      </c>
      <c r="S22" s="13" t="s">
        <v>39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01-6-1</vt:lpstr>
      <vt:lpstr>01-1-1</vt:lpstr>
      <vt:lpstr>01-3-3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2025-09-15T12:53:38Z</dcterms:modified>
</cp:coreProperties>
</file>